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jekty\MTX_GROUP\AL INVEST\2022_ModF_ENERG_ETS_znovupodani\3_Tender\70_Nadrazeny_system\ZD\Příloha 3_Technické zadání\"/>
    </mc:Choice>
  </mc:AlternateContent>
  <xr:revisionPtr revIDLastSave="0" documentId="8_{2E513C13-5EE4-41BA-ABF1-A6FAC4270145}" xr6:coauthVersionLast="47" xr6:coauthVersionMax="47" xr10:uidLastSave="{00000000-0000-0000-0000-000000000000}"/>
  <bookViews>
    <workbookView xWindow="-108" yWindow="-108" windowWidth="23256" windowHeight="12456" xr2:uid="{2B00DCCC-2450-4F96-BFFB-97935C8E2D6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J3" i="1"/>
</calcChain>
</file>

<file path=xl/sharedStrings.xml><?xml version="1.0" encoding="utf-8"?>
<sst xmlns="http://schemas.openxmlformats.org/spreadsheetml/2006/main" count="319" uniqueCount="110">
  <si>
    <t>Značení</t>
  </si>
  <si>
    <t>popis</t>
  </si>
  <si>
    <t>rozsah</t>
  </si>
  <si>
    <t>médium</t>
  </si>
  <si>
    <t>provozní</t>
  </si>
  <si>
    <t>Tlakové čidlo přívodu kyslíku</t>
  </si>
  <si>
    <t>kyslík</t>
  </si>
  <si>
    <t>15 bar(g)</t>
  </si>
  <si>
    <t>0 ÷ 25 bar</t>
  </si>
  <si>
    <t>poznámka</t>
  </si>
  <si>
    <t>rozsahy se můžou měnit dle výrobce</t>
  </si>
  <si>
    <t>napojení</t>
  </si>
  <si>
    <t>G 1/2"</t>
  </si>
  <si>
    <t>Měření průtoku plynu</t>
  </si>
  <si>
    <t>0 ÷ 1000 Nm3/h</t>
  </si>
  <si>
    <t>Měření teploty v potrubí</t>
  </si>
  <si>
    <t>0 ÷ 50 °C</t>
  </si>
  <si>
    <t>Dodávka vč. jímky</t>
  </si>
  <si>
    <t>Tlakové čidlo přívodu zemního plynu</t>
  </si>
  <si>
    <t>zemní plyn</t>
  </si>
  <si>
    <t>Měření diferenčního tlaku na filtru</t>
  </si>
  <si>
    <t>100 kPa(g)</t>
  </si>
  <si>
    <t>0 ÷ 160 kPa(g)</t>
  </si>
  <si>
    <t>0 ÷ 3000 Nm3/h</t>
  </si>
  <si>
    <t>30 kPa(g)</t>
  </si>
  <si>
    <t>0 ÷ 200 Nm3/h</t>
  </si>
  <si>
    <t>0 ÷ 900 Nm3/h</t>
  </si>
  <si>
    <t>0 ÷ 500 Nm3/h</t>
  </si>
  <si>
    <t>Tlakové čidlo přívodu stlačeného vzduchu</t>
  </si>
  <si>
    <t>stlačený vzduch</t>
  </si>
  <si>
    <t>5,5 bar(g)</t>
  </si>
  <si>
    <t>0 ÷ 10 bar(g)</t>
  </si>
  <si>
    <t>0 ÷ 6000 Nm3/h</t>
  </si>
  <si>
    <t>0 ÷ 250 Nm3/h</t>
  </si>
  <si>
    <t>0 ÷ 90 Nm3/h</t>
  </si>
  <si>
    <t>0 ÷ 50 Nm3/h</t>
  </si>
  <si>
    <t>0 ÷ 25 Nm3/h</t>
  </si>
  <si>
    <t>0 ÷70 Nm3/h</t>
  </si>
  <si>
    <t>0 ÷30 Nm3/h</t>
  </si>
  <si>
    <t>0 ÷15 Nm3/h</t>
  </si>
  <si>
    <t>Argon</t>
  </si>
  <si>
    <t>12 bar(g)</t>
  </si>
  <si>
    <t>0 ÷150 Nm3/h</t>
  </si>
  <si>
    <t>Měření spotřeby provozní vody</t>
  </si>
  <si>
    <t>provozní voda</t>
  </si>
  <si>
    <t>6 bar</t>
  </si>
  <si>
    <t>1 l = pulz</t>
  </si>
  <si>
    <t>Měření průtoku pitné vody</t>
  </si>
  <si>
    <t>pitná voda</t>
  </si>
  <si>
    <t>0 ÷ 20 m3/h</t>
  </si>
  <si>
    <t>Měření spotřeby pitné vody</t>
  </si>
  <si>
    <t>10PIA01</t>
  </si>
  <si>
    <t>11PIA01</t>
  </si>
  <si>
    <t>11dP02</t>
  </si>
  <si>
    <t>11dP03</t>
  </si>
  <si>
    <t>11dP04</t>
  </si>
  <si>
    <t>11FIA05</t>
  </si>
  <si>
    <t>11FIA06</t>
  </si>
  <si>
    <t>11TIA07, 11TIA08</t>
  </si>
  <si>
    <t>11FIA09</t>
  </si>
  <si>
    <t>11FIA10, 11FIA11</t>
  </si>
  <si>
    <t>11dP12</t>
  </si>
  <si>
    <t>11TIA13</t>
  </si>
  <si>
    <t>11dP14</t>
  </si>
  <si>
    <t>11FIA15, 11FIA16</t>
  </si>
  <si>
    <t>11dP17</t>
  </si>
  <si>
    <t>11FIA18, 11FIA19</t>
  </si>
  <si>
    <t>11dP20</t>
  </si>
  <si>
    <t>11FIA21, 11FIA22</t>
  </si>
  <si>
    <t>11dP23</t>
  </si>
  <si>
    <t>11FIA24, 11FIA25</t>
  </si>
  <si>
    <t>10FIA02</t>
  </si>
  <si>
    <t>0 ÷ 4000 Nm3/h</t>
  </si>
  <si>
    <t>10FIA03 ÷ 10FIA08</t>
  </si>
  <si>
    <t>10TIA09, 10TIA10</t>
  </si>
  <si>
    <t>12PIA01, 12PIA02</t>
  </si>
  <si>
    <t>12FIA03</t>
  </si>
  <si>
    <t>12PIA04, 12PIA05</t>
  </si>
  <si>
    <t>12FIA06</t>
  </si>
  <si>
    <t>12PIA07</t>
  </si>
  <si>
    <t>12FIA08</t>
  </si>
  <si>
    <t>12TIA09</t>
  </si>
  <si>
    <t>12FIA11</t>
  </si>
  <si>
    <t>12FIA12</t>
  </si>
  <si>
    <t>12FIA13</t>
  </si>
  <si>
    <t>12FIA14</t>
  </si>
  <si>
    <t>12FIA15</t>
  </si>
  <si>
    <t>12FIA16</t>
  </si>
  <si>
    <t>12FIA10</t>
  </si>
  <si>
    <t>13FIA01</t>
  </si>
  <si>
    <t>13TIA02</t>
  </si>
  <si>
    <t>13FIA03 ÷ 13FIA07</t>
  </si>
  <si>
    <t>13TIA08</t>
  </si>
  <si>
    <t>14FIA01</t>
  </si>
  <si>
    <t>15FIA01 ÷ 15FIA02</t>
  </si>
  <si>
    <t>15FIA03÷15FIA10</t>
  </si>
  <si>
    <t>Umístění jedntlivých čidel koordinovat s dodavatelem PS 10!</t>
  </si>
  <si>
    <t>0 ÷ 10 kPa(g)</t>
  </si>
  <si>
    <t>rozsahy se můžou měnit dle výrobce, provozní tlak do 110 kPa(g)</t>
  </si>
  <si>
    <t>rozsahy se můžou měnit dle výrobce, provozní diference do 5 kPa(g) - odhad</t>
  </si>
  <si>
    <t>Dodávka vč. jímky, provozní teplota do 25 °C</t>
  </si>
  <si>
    <t>12FIA26; 12FIA27</t>
  </si>
  <si>
    <t>pouze zapojení</t>
  </si>
  <si>
    <t>dodání a zapojení</t>
  </si>
  <si>
    <t>12FIA18÷ 12FIA25</t>
  </si>
  <si>
    <t>12FIA17</t>
  </si>
  <si>
    <t>Průtokoměry v dodávce PS 10, pouze připojení napájení a výstupu -Profinet</t>
  </si>
  <si>
    <t>Průtokoměry v dodávce PS 10, pouze připojení napájení a výstupu - 4-20 mA</t>
  </si>
  <si>
    <t>12TIA27 ÷ 12TIA30</t>
  </si>
  <si>
    <t>Pol. 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</si>
</sst>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0" fillId="3" borderId="6" xfId="0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3" fillId="3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3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3" borderId="10" xfId="0" applyFill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0" fontId="0" fillId="3" borderId="21" xfId="0" applyFill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1" fillId="3" borderId="2" xfId="0" applyFont="1" applyFill="1" applyBorder="1" applyAlignment="1">
      <alignment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0" fillId="0" borderId="17" xfId="0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15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99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0BEE2-55FE-4FAE-AFC2-87D6E6C24517}">
  <dimension ref="A1:J54"/>
  <sheetViews>
    <sheetView tabSelected="1" zoomScale="50" zoomScaleNormal="50" workbookViewId="0">
      <selection activeCell="T20" sqref="T20"/>
    </sheetView>
  </sheetViews>
  <sheetFormatPr defaultRowHeight="14.4" x14ac:dyDescent="0.3"/>
  <cols>
    <col min="1" max="1" width="12.77734375" style="4" customWidth="1"/>
    <col min="2" max="2" width="26.33203125" style="4" customWidth="1"/>
    <col min="3" max="3" width="38.6640625" style="1" customWidth="1"/>
    <col min="4" max="4" width="17.88671875" style="1" customWidth="1"/>
    <col min="5" max="5" width="13" style="1" customWidth="1"/>
    <col min="6" max="7" width="14.88671875" style="1" customWidth="1"/>
    <col min="8" max="8" width="40.88671875" style="3" customWidth="1"/>
    <col min="9" max="9" width="8.5546875" style="4" bestFit="1" customWidth="1"/>
    <col min="10" max="10" width="8.6640625" customWidth="1"/>
  </cols>
  <sheetData>
    <row r="1" spans="1:10" ht="15" thickBot="1" x14ac:dyDescent="0.35">
      <c r="A1"/>
      <c r="B1" s="53" t="s">
        <v>96</v>
      </c>
      <c r="C1" s="53"/>
      <c r="D1" s="53"/>
      <c r="E1" s="53"/>
      <c r="F1" s="53"/>
      <c r="G1" s="53"/>
      <c r="H1" s="53"/>
    </row>
    <row r="2" spans="1:10" s="2" customFormat="1" ht="29.4" thickBot="1" x14ac:dyDescent="0.35">
      <c r="A2" s="54" t="s">
        <v>109</v>
      </c>
      <c r="B2" s="17" t="s">
        <v>0</v>
      </c>
      <c r="C2" s="42" t="s">
        <v>1</v>
      </c>
      <c r="D2" s="43" t="s">
        <v>3</v>
      </c>
      <c r="E2" s="43" t="s">
        <v>4</v>
      </c>
      <c r="F2" s="43" t="s">
        <v>2</v>
      </c>
      <c r="G2" s="43" t="s">
        <v>11</v>
      </c>
      <c r="H2" s="44" t="s">
        <v>9</v>
      </c>
      <c r="I2" s="46" t="s">
        <v>102</v>
      </c>
      <c r="J2" s="45" t="s">
        <v>103</v>
      </c>
    </row>
    <row r="3" spans="1:10" s="2" customFormat="1" ht="15" thickBot="1" x14ac:dyDescent="0.35">
      <c r="A3" s="55"/>
      <c r="B3" s="35"/>
      <c r="C3" s="36"/>
      <c r="D3" s="37"/>
      <c r="E3" s="37"/>
      <c r="F3" s="37"/>
      <c r="G3" s="37"/>
      <c r="H3" s="38"/>
      <c r="I3" s="39">
        <f>SUM(I24:I51)</f>
        <v>58</v>
      </c>
      <c r="J3" s="40">
        <f>SUM(J4:J23)</f>
        <v>27</v>
      </c>
    </row>
    <row r="4" spans="1:10" x14ac:dyDescent="0.3">
      <c r="A4" s="56">
        <v>1</v>
      </c>
      <c r="B4" s="47" t="s">
        <v>51</v>
      </c>
      <c r="C4" s="30" t="s">
        <v>5</v>
      </c>
      <c r="D4" s="31" t="s">
        <v>6</v>
      </c>
      <c r="E4" s="31" t="s">
        <v>7</v>
      </c>
      <c r="F4" s="31" t="s">
        <v>8</v>
      </c>
      <c r="G4" s="31" t="s">
        <v>12</v>
      </c>
      <c r="H4" s="32" t="s">
        <v>10</v>
      </c>
      <c r="I4" s="33"/>
      <c r="J4" s="34">
        <v>1</v>
      </c>
    </row>
    <row r="5" spans="1:10" x14ac:dyDescent="0.3">
      <c r="A5" s="57">
        <v>2</v>
      </c>
      <c r="B5" s="48" t="s">
        <v>74</v>
      </c>
      <c r="C5" s="14" t="s">
        <v>15</v>
      </c>
      <c r="D5" s="8" t="s">
        <v>6</v>
      </c>
      <c r="E5" s="8" t="s">
        <v>7</v>
      </c>
      <c r="F5" s="8" t="s">
        <v>16</v>
      </c>
      <c r="G5" s="8" t="s">
        <v>12</v>
      </c>
      <c r="H5" s="11" t="s">
        <v>100</v>
      </c>
      <c r="I5" s="18"/>
      <c r="J5" s="19">
        <v>2</v>
      </c>
    </row>
    <row r="6" spans="1:10" ht="28.8" x14ac:dyDescent="0.3">
      <c r="A6" s="57">
        <v>3</v>
      </c>
      <c r="B6" s="48" t="s">
        <v>52</v>
      </c>
      <c r="C6" s="14" t="s">
        <v>18</v>
      </c>
      <c r="D6" s="8" t="s">
        <v>19</v>
      </c>
      <c r="E6" s="8" t="s">
        <v>21</v>
      </c>
      <c r="F6" s="8" t="s">
        <v>22</v>
      </c>
      <c r="G6" s="8" t="s">
        <v>12</v>
      </c>
      <c r="H6" s="11" t="s">
        <v>98</v>
      </c>
      <c r="I6" s="18"/>
      <c r="J6" s="19">
        <v>1</v>
      </c>
    </row>
    <row r="7" spans="1:10" ht="28.8" x14ac:dyDescent="0.3">
      <c r="A7" s="56">
        <v>4</v>
      </c>
      <c r="B7" s="48" t="s">
        <v>53</v>
      </c>
      <c r="C7" s="14" t="s">
        <v>20</v>
      </c>
      <c r="D7" s="8" t="s">
        <v>19</v>
      </c>
      <c r="E7" s="8" t="s">
        <v>21</v>
      </c>
      <c r="F7" s="8" t="s">
        <v>97</v>
      </c>
      <c r="G7" s="8" t="s">
        <v>12</v>
      </c>
      <c r="H7" s="11" t="s">
        <v>99</v>
      </c>
      <c r="I7" s="18"/>
      <c r="J7" s="19">
        <v>1</v>
      </c>
    </row>
    <row r="8" spans="1:10" ht="28.8" x14ac:dyDescent="0.3">
      <c r="A8" s="57">
        <v>5</v>
      </c>
      <c r="B8" s="48" t="s">
        <v>54</v>
      </c>
      <c r="C8" s="14" t="s">
        <v>20</v>
      </c>
      <c r="D8" s="8" t="s">
        <v>19</v>
      </c>
      <c r="E8" s="8" t="s">
        <v>21</v>
      </c>
      <c r="F8" s="8" t="s">
        <v>97</v>
      </c>
      <c r="G8" s="8" t="s">
        <v>12</v>
      </c>
      <c r="H8" s="11" t="s">
        <v>99</v>
      </c>
      <c r="I8" s="18"/>
      <c r="J8" s="19">
        <v>1</v>
      </c>
    </row>
    <row r="9" spans="1:10" ht="28.8" x14ac:dyDescent="0.3">
      <c r="A9" s="57">
        <v>6</v>
      </c>
      <c r="B9" s="48" t="s">
        <v>55</v>
      </c>
      <c r="C9" s="14" t="s">
        <v>20</v>
      </c>
      <c r="D9" s="8" t="s">
        <v>19</v>
      </c>
      <c r="E9" s="8" t="s">
        <v>21</v>
      </c>
      <c r="F9" s="8" t="s">
        <v>97</v>
      </c>
      <c r="G9" s="8" t="s">
        <v>12</v>
      </c>
      <c r="H9" s="11" t="s">
        <v>99</v>
      </c>
      <c r="I9" s="18"/>
      <c r="J9" s="19">
        <v>1</v>
      </c>
    </row>
    <row r="10" spans="1:10" x14ac:dyDescent="0.3">
      <c r="A10" s="56">
        <v>7</v>
      </c>
      <c r="B10" s="48" t="s">
        <v>58</v>
      </c>
      <c r="C10" s="14" t="s">
        <v>15</v>
      </c>
      <c r="D10" s="8" t="s">
        <v>19</v>
      </c>
      <c r="E10" s="8" t="s">
        <v>21</v>
      </c>
      <c r="F10" s="8" t="s">
        <v>16</v>
      </c>
      <c r="G10" s="8" t="s">
        <v>12</v>
      </c>
      <c r="H10" s="11" t="s">
        <v>100</v>
      </c>
      <c r="I10" s="18"/>
      <c r="J10" s="19">
        <v>2</v>
      </c>
    </row>
    <row r="11" spans="1:10" ht="28.8" x14ac:dyDescent="0.3">
      <c r="A11" s="57">
        <v>8</v>
      </c>
      <c r="B11" s="48" t="s">
        <v>61</v>
      </c>
      <c r="C11" s="14" t="s">
        <v>20</v>
      </c>
      <c r="D11" s="8" t="s">
        <v>19</v>
      </c>
      <c r="E11" s="8" t="s">
        <v>21</v>
      </c>
      <c r="F11" s="8" t="s">
        <v>97</v>
      </c>
      <c r="G11" s="8" t="s">
        <v>12</v>
      </c>
      <c r="H11" s="11" t="s">
        <v>99</v>
      </c>
      <c r="I11" s="18"/>
      <c r="J11" s="19">
        <v>1</v>
      </c>
    </row>
    <row r="12" spans="1:10" x14ac:dyDescent="0.3">
      <c r="A12" s="57">
        <v>9</v>
      </c>
      <c r="B12" s="48" t="s">
        <v>62</v>
      </c>
      <c r="C12" s="14" t="s">
        <v>15</v>
      </c>
      <c r="D12" s="8" t="s">
        <v>19</v>
      </c>
      <c r="E12" s="8" t="s">
        <v>21</v>
      </c>
      <c r="F12" s="8" t="s">
        <v>16</v>
      </c>
      <c r="G12" s="8" t="s">
        <v>12</v>
      </c>
      <c r="H12" s="11" t="s">
        <v>100</v>
      </c>
      <c r="I12" s="18"/>
      <c r="J12" s="19">
        <v>1</v>
      </c>
    </row>
    <row r="13" spans="1:10" ht="28.8" x14ac:dyDescent="0.3">
      <c r="A13" s="56">
        <v>10</v>
      </c>
      <c r="B13" s="48" t="s">
        <v>63</v>
      </c>
      <c r="C13" s="14" t="s">
        <v>20</v>
      </c>
      <c r="D13" s="8" t="s">
        <v>19</v>
      </c>
      <c r="E13" s="8" t="s">
        <v>21</v>
      </c>
      <c r="F13" s="8" t="s">
        <v>97</v>
      </c>
      <c r="G13" s="8" t="s">
        <v>12</v>
      </c>
      <c r="H13" s="11" t="s">
        <v>99</v>
      </c>
      <c r="I13" s="18"/>
      <c r="J13" s="19">
        <v>1</v>
      </c>
    </row>
    <row r="14" spans="1:10" s="7" customFormat="1" x14ac:dyDescent="0.3">
      <c r="A14" s="57">
        <v>11</v>
      </c>
      <c r="B14" s="49" t="s">
        <v>65</v>
      </c>
      <c r="C14" s="15" t="s">
        <v>20</v>
      </c>
      <c r="D14" s="9" t="s">
        <v>19</v>
      </c>
      <c r="E14" s="9" t="s">
        <v>21</v>
      </c>
      <c r="F14" s="8" t="s">
        <v>97</v>
      </c>
      <c r="G14" s="9" t="s">
        <v>12</v>
      </c>
      <c r="H14" s="12" t="s">
        <v>10</v>
      </c>
      <c r="I14" s="20"/>
      <c r="J14" s="21">
        <v>1</v>
      </c>
    </row>
    <row r="15" spans="1:10" s="7" customFormat="1" ht="28.8" x14ac:dyDescent="0.3">
      <c r="A15" s="57">
        <v>12</v>
      </c>
      <c r="B15" s="49" t="s">
        <v>67</v>
      </c>
      <c r="C15" s="15" t="s">
        <v>20</v>
      </c>
      <c r="D15" s="9" t="s">
        <v>19</v>
      </c>
      <c r="E15" s="9" t="s">
        <v>21</v>
      </c>
      <c r="F15" s="8" t="s">
        <v>97</v>
      </c>
      <c r="G15" s="9" t="s">
        <v>12</v>
      </c>
      <c r="H15" s="11" t="s">
        <v>99</v>
      </c>
      <c r="I15" s="20"/>
      <c r="J15" s="21">
        <v>1</v>
      </c>
    </row>
    <row r="16" spans="1:10" ht="28.8" x14ac:dyDescent="0.3">
      <c r="A16" s="56">
        <v>13</v>
      </c>
      <c r="B16" s="48" t="s">
        <v>69</v>
      </c>
      <c r="C16" s="14" t="s">
        <v>20</v>
      </c>
      <c r="D16" s="8" t="s">
        <v>19</v>
      </c>
      <c r="E16" s="8" t="s">
        <v>21</v>
      </c>
      <c r="F16" s="8" t="s">
        <v>97</v>
      </c>
      <c r="G16" s="8" t="s">
        <v>12</v>
      </c>
      <c r="H16" s="11" t="s">
        <v>99</v>
      </c>
      <c r="I16" s="18"/>
      <c r="J16" s="19">
        <v>1</v>
      </c>
    </row>
    <row r="17" spans="1:10" x14ac:dyDescent="0.3">
      <c r="A17" s="57">
        <v>14</v>
      </c>
      <c r="B17" s="49" t="s">
        <v>75</v>
      </c>
      <c r="C17" s="15" t="s">
        <v>28</v>
      </c>
      <c r="D17" s="9" t="s">
        <v>29</v>
      </c>
      <c r="E17" s="9" t="s">
        <v>30</v>
      </c>
      <c r="F17" s="9" t="s">
        <v>31</v>
      </c>
      <c r="G17" s="9" t="s">
        <v>12</v>
      </c>
      <c r="H17" s="12" t="s">
        <v>10</v>
      </c>
      <c r="I17" s="20"/>
      <c r="J17" s="21">
        <v>2</v>
      </c>
    </row>
    <row r="18" spans="1:10" x14ac:dyDescent="0.3">
      <c r="A18" s="57">
        <v>15</v>
      </c>
      <c r="B18" s="49" t="s">
        <v>77</v>
      </c>
      <c r="C18" s="15" t="s">
        <v>28</v>
      </c>
      <c r="D18" s="9" t="s">
        <v>29</v>
      </c>
      <c r="E18" s="9" t="s">
        <v>30</v>
      </c>
      <c r="F18" s="9" t="s">
        <v>31</v>
      </c>
      <c r="G18" s="9" t="s">
        <v>12</v>
      </c>
      <c r="H18" s="12" t="s">
        <v>10</v>
      </c>
      <c r="I18" s="20"/>
      <c r="J18" s="21">
        <v>2</v>
      </c>
    </row>
    <row r="19" spans="1:10" x14ac:dyDescent="0.3">
      <c r="A19" s="56">
        <v>16</v>
      </c>
      <c r="B19" s="48" t="s">
        <v>79</v>
      </c>
      <c r="C19" s="14" t="s">
        <v>28</v>
      </c>
      <c r="D19" s="8" t="s">
        <v>29</v>
      </c>
      <c r="E19" s="8" t="s">
        <v>30</v>
      </c>
      <c r="F19" s="8" t="s">
        <v>31</v>
      </c>
      <c r="G19" s="8" t="s">
        <v>12</v>
      </c>
      <c r="H19" s="11" t="s">
        <v>10</v>
      </c>
      <c r="I19" s="18"/>
      <c r="J19" s="19">
        <v>1</v>
      </c>
    </row>
    <row r="20" spans="1:10" x14ac:dyDescent="0.3">
      <c r="A20" s="57">
        <v>17</v>
      </c>
      <c r="B20" s="49" t="s">
        <v>81</v>
      </c>
      <c r="C20" s="15" t="s">
        <v>15</v>
      </c>
      <c r="D20" s="9" t="s">
        <v>29</v>
      </c>
      <c r="E20" s="9" t="s">
        <v>30</v>
      </c>
      <c r="F20" s="9" t="s">
        <v>16</v>
      </c>
      <c r="G20" s="9" t="s">
        <v>12</v>
      </c>
      <c r="H20" s="11" t="s">
        <v>100</v>
      </c>
      <c r="I20" s="20"/>
      <c r="J20" s="21">
        <v>1</v>
      </c>
    </row>
    <row r="21" spans="1:10" x14ac:dyDescent="0.3">
      <c r="A21" s="57">
        <v>18</v>
      </c>
      <c r="B21" s="49" t="s">
        <v>108</v>
      </c>
      <c r="C21" s="15" t="s">
        <v>15</v>
      </c>
      <c r="D21" s="9" t="s">
        <v>29</v>
      </c>
      <c r="E21" s="9" t="s">
        <v>30</v>
      </c>
      <c r="F21" s="9" t="s">
        <v>16</v>
      </c>
      <c r="G21" s="9" t="s">
        <v>12</v>
      </c>
      <c r="H21" s="12" t="s">
        <v>17</v>
      </c>
      <c r="I21" s="20"/>
      <c r="J21" s="21">
        <v>4</v>
      </c>
    </row>
    <row r="22" spans="1:10" x14ac:dyDescent="0.3">
      <c r="A22" s="56">
        <v>19</v>
      </c>
      <c r="B22" s="49" t="s">
        <v>90</v>
      </c>
      <c r="C22" s="15" t="s">
        <v>15</v>
      </c>
      <c r="D22" s="9" t="s">
        <v>40</v>
      </c>
      <c r="E22" s="9" t="s">
        <v>41</v>
      </c>
      <c r="F22" s="9" t="s">
        <v>16</v>
      </c>
      <c r="G22" s="9" t="s">
        <v>12</v>
      </c>
      <c r="H22" s="11" t="s">
        <v>100</v>
      </c>
      <c r="I22" s="18"/>
      <c r="J22" s="19">
        <v>1</v>
      </c>
    </row>
    <row r="23" spans="1:10" x14ac:dyDescent="0.3">
      <c r="A23" s="57">
        <v>20</v>
      </c>
      <c r="B23" s="49" t="s">
        <v>92</v>
      </c>
      <c r="C23" s="15" t="s">
        <v>15</v>
      </c>
      <c r="D23" s="9" t="s">
        <v>40</v>
      </c>
      <c r="E23" s="9" t="s">
        <v>41</v>
      </c>
      <c r="F23" s="9" t="s">
        <v>16</v>
      </c>
      <c r="G23" s="9" t="s">
        <v>12</v>
      </c>
      <c r="H23" s="11" t="s">
        <v>100</v>
      </c>
      <c r="I23" s="22"/>
      <c r="J23" s="19">
        <v>1</v>
      </c>
    </row>
    <row r="24" spans="1:10" ht="28.8" x14ac:dyDescent="0.3">
      <c r="A24" s="57">
        <v>21</v>
      </c>
      <c r="B24" s="49" t="s">
        <v>71</v>
      </c>
      <c r="C24" s="15" t="s">
        <v>13</v>
      </c>
      <c r="D24" s="9" t="s">
        <v>6</v>
      </c>
      <c r="E24" s="9" t="s">
        <v>7</v>
      </c>
      <c r="F24" s="9" t="s">
        <v>72</v>
      </c>
      <c r="G24" s="9"/>
      <c r="H24" s="13" t="s">
        <v>106</v>
      </c>
      <c r="I24" s="23">
        <v>1</v>
      </c>
      <c r="J24" s="24"/>
    </row>
    <row r="25" spans="1:10" ht="28.8" x14ac:dyDescent="0.3">
      <c r="A25" s="56">
        <v>22</v>
      </c>
      <c r="B25" s="49" t="s">
        <v>73</v>
      </c>
      <c r="C25" s="15" t="s">
        <v>13</v>
      </c>
      <c r="D25" s="9" t="s">
        <v>6</v>
      </c>
      <c r="E25" s="9" t="s">
        <v>7</v>
      </c>
      <c r="F25" s="9" t="s">
        <v>14</v>
      </c>
      <c r="G25" s="9"/>
      <c r="H25" s="13" t="s">
        <v>106</v>
      </c>
      <c r="I25" s="23">
        <v>6</v>
      </c>
      <c r="J25" s="24"/>
    </row>
    <row r="26" spans="1:10" s="7" customFormat="1" ht="28.8" x14ac:dyDescent="0.3">
      <c r="A26" s="57">
        <v>23</v>
      </c>
      <c r="B26" s="49" t="s">
        <v>56</v>
      </c>
      <c r="C26" s="15" t="s">
        <v>13</v>
      </c>
      <c r="D26" s="9" t="s">
        <v>19</v>
      </c>
      <c r="E26" s="9" t="s">
        <v>21</v>
      </c>
      <c r="F26" s="9" t="s">
        <v>23</v>
      </c>
      <c r="G26" s="9"/>
      <c r="H26" s="13" t="s">
        <v>107</v>
      </c>
      <c r="I26" s="23">
        <v>1</v>
      </c>
      <c r="J26" s="25"/>
    </row>
    <row r="27" spans="1:10" s="7" customFormat="1" ht="28.8" x14ac:dyDescent="0.3">
      <c r="A27" s="57">
        <v>24</v>
      </c>
      <c r="B27" s="49" t="s">
        <v>57</v>
      </c>
      <c r="C27" s="15" t="s">
        <v>13</v>
      </c>
      <c r="D27" s="9" t="s">
        <v>19</v>
      </c>
      <c r="E27" s="9" t="s">
        <v>24</v>
      </c>
      <c r="F27" s="9" t="s">
        <v>25</v>
      </c>
      <c r="G27" s="9"/>
      <c r="H27" s="13" t="s">
        <v>107</v>
      </c>
      <c r="I27" s="23">
        <v>1</v>
      </c>
      <c r="J27" s="25"/>
    </row>
    <row r="28" spans="1:10" s="7" customFormat="1" ht="28.8" x14ac:dyDescent="0.3">
      <c r="A28" s="56">
        <v>25</v>
      </c>
      <c r="B28" s="49" t="s">
        <v>59</v>
      </c>
      <c r="C28" s="15" t="s">
        <v>13</v>
      </c>
      <c r="D28" s="9" t="s">
        <v>19</v>
      </c>
      <c r="E28" s="9" t="s">
        <v>21</v>
      </c>
      <c r="F28" s="9" t="s">
        <v>26</v>
      </c>
      <c r="G28" s="9"/>
      <c r="H28" s="13" t="s">
        <v>107</v>
      </c>
      <c r="I28" s="23">
        <v>1</v>
      </c>
      <c r="J28" s="25"/>
    </row>
    <row r="29" spans="1:10" s="7" customFormat="1" ht="28.8" x14ac:dyDescent="0.3">
      <c r="A29" s="57">
        <v>26</v>
      </c>
      <c r="B29" s="49" t="s">
        <v>60</v>
      </c>
      <c r="C29" s="15" t="s">
        <v>13</v>
      </c>
      <c r="D29" s="9" t="s">
        <v>19</v>
      </c>
      <c r="E29" s="9" t="s">
        <v>21</v>
      </c>
      <c r="F29" s="9" t="s">
        <v>27</v>
      </c>
      <c r="G29" s="9"/>
      <c r="H29" s="13" t="s">
        <v>107</v>
      </c>
      <c r="I29" s="23">
        <v>2</v>
      </c>
      <c r="J29" s="25"/>
    </row>
    <row r="30" spans="1:10" s="7" customFormat="1" ht="28.8" x14ac:dyDescent="0.3">
      <c r="A30" s="57">
        <v>27</v>
      </c>
      <c r="B30" s="49" t="s">
        <v>64</v>
      </c>
      <c r="C30" s="15" t="s">
        <v>13</v>
      </c>
      <c r="D30" s="9" t="s">
        <v>19</v>
      </c>
      <c r="E30" s="9" t="s">
        <v>21</v>
      </c>
      <c r="F30" s="9" t="s">
        <v>27</v>
      </c>
      <c r="G30" s="9"/>
      <c r="H30" s="13" t="s">
        <v>107</v>
      </c>
      <c r="I30" s="23">
        <v>2</v>
      </c>
      <c r="J30" s="25"/>
    </row>
    <row r="31" spans="1:10" s="7" customFormat="1" ht="28.8" x14ac:dyDescent="0.3">
      <c r="A31" s="56">
        <v>28</v>
      </c>
      <c r="B31" s="49" t="s">
        <v>66</v>
      </c>
      <c r="C31" s="15" t="s">
        <v>13</v>
      </c>
      <c r="D31" s="9" t="s">
        <v>19</v>
      </c>
      <c r="E31" s="9" t="s">
        <v>21</v>
      </c>
      <c r="F31" s="9" t="s">
        <v>27</v>
      </c>
      <c r="G31" s="9"/>
      <c r="H31" s="13" t="s">
        <v>107</v>
      </c>
      <c r="I31" s="23">
        <v>2</v>
      </c>
      <c r="J31" s="25"/>
    </row>
    <row r="32" spans="1:10" s="7" customFormat="1" ht="28.8" x14ac:dyDescent="0.3">
      <c r="A32" s="57">
        <v>29</v>
      </c>
      <c r="B32" s="49" t="s">
        <v>68</v>
      </c>
      <c r="C32" s="15" t="s">
        <v>13</v>
      </c>
      <c r="D32" s="9" t="s">
        <v>19</v>
      </c>
      <c r="E32" s="9" t="s">
        <v>21</v>
      </c>
      <c r="F32" s="9" t="s">
        <v>27</v>
      </c>
      <c r="G32" s="9"/>
      <c r="H32" s="13" t="s">
        <v>107</v>
      </c>
      <c r="I32" s="23">
        <v>2</v>
      </c>
      <c r="J32" s="25"/>
    </row>
    <row r="33" spans="1:10" s="7" customFormat="1" ht="28.8" x14ac:dyDescent="0.3">
      <c r="A33" s="57">
        <v>30</v>
      </c>
      <c r="B33" s="49" t="s">
        <v>70</v>
      </c>
      <c r="C33" s="15" t="s">
        <v>13</v>
      </c>
      <c r="D33" s="9" t="s">
        <v>19</v>
      </c>
      <c r="E33" s="9" t="s">
        <v>21</v>
      </c>
      <c r="F33" s="9" t="s">
        <v>27</v>
      </c>
      <c r="G33" s="9"/>
      <c r="H33" s="13" t="s">
        <v>107</v>
      </c>
      <c r="I33" s="23">
        <v>2</v>
      </c>
      <c r="J33" s="25"/>
    </row>
    <row r="34" spans="1:10" s="7" customFormat="1" ht="28.8" x14ac:dyDescent="0.3">
      <c r="A34" s="56">
        <v>31</v>
      </c>
      <c r="B34" s="49" t="s">
        <v>76</v>
      </c>
      <c r="C34" s="15" t="s">
        <v>13</v>
      </c>
      <c r="D34" s="9" t="s">
        <v>29</v>
      </c>
      <c r="E34" s="9" t="s">
        <v>30</v>
      </c>
      <c r="F34" s="9" t="s">
        <v>32</v>
      </c>
      <c r="G34" s="9"/>
      <c r="H34" s="13" t="s">
        <v>106</v>
      </c>
      <c r="I34" s="23">
        <v>1</v>
      </c>
      <c r="J34" s="25"/>
    </row>
    <row r="35" spans="1:10" s="7" customFormat="1" ht="28.8" x14ac:dyDescent="0.3">
      <c r="A35" s="57">
        <v>32</v>
      </c>
      <c r="B35" s="49" t="s">
        <v>78</v>
      </c>
      <c r="C35" s="15" t="s">
        <v>13</v>
      </c>
      <c r="D35" s="9" t="s">
        <v>29</v>
      </c>
      <c r="E35" s="9" t="s">
        <v>30</v>
      </c>
      <c r="F35" s="9" t="s">
        <v>32</v>
      </c>
      <c r="G35" s="9"/>
      <c r="H35" s="13" t="s">
        <v>106</v>
      </c>
      <c r="I35" s="23">
        <v>1</v>
      </c>
      <c r="J35" s="25"/>
    </row>
    <row r="36" spans="1:10" s="7" customFormat="1" ht="28.8" x14ac:dyDescent="0.3">
      <c r="A36" s="57">
        <v>33</v>
      </c>
      <c r="B36" s="49" t="s">
        <v>80</v>
      </c>
      <c r="C36" s="15" t="s">
        <v>13</v>
      </c>
      <c r="D36" s="9" t="s">
        <v>29</v>
      </c>
      <c r="E36" s="9" t="s">
        <v>30</v>
      </c>
      <c r="F36" s="9" t="s">
        <v>33</v>
      </c>
      <c r="G36" s="9"/>
      <c r="H36" s="13" t="s">
        <v>106</v>
      </c>
      <c r="I36" s="23">
        <v>1</v>
      </c>
      <c r="J36" s="25"/>
    </row>
    <row r="37" spans="1:10" s="7" customFormat="1" ht="28.8" x14ac:dyDescent="0.3">
      <c r="A37" s="56">
        <v>34</v>
      </c>
      <c r="B37" s="49" t="s">
        <v>88</v>
      </c>
      <c r="C37" s="15" t="s">
        <v>13</v>
      </c>
      <c r="D37" s="9" t="s">
        <v>29</v>
      </c>
      <c r="E37" s="9" t="s">
        <v>30</v>
      </c>
      <c r="F37" s="9" t="s">
        <v>34</v>
      </c>
      <c r="G37" s="9"/>
      <c r="H37" s="13" t="s">
        <v>106</v>
      </c>
      <c r="I37" s="23">
        <v>1</v>
      </c>
      <c r="J37" s="25"/>
    </row>
    <row r="38" spans="1:10" s="7" customFormat="1" ht="28.8" x14ac:dyDescent="0.3">
      <c r="A38" s="57">
        <v>35</v>
      </c>
      <c r="B38" s="49" t="s">
        <v>82</v>
      </c>
      <c r="C38" s="15" t="s">
        <v>13</v>
      </c>
      <c r="D38" s="9" t="s">
        <v>29</v>
      </c>
      <c r="E38" s="9" t="s">
        <v>30</v>
      </c>
      <c r="F38" s="9" t="s">
        <v>35</v>
      </c>
      <c r="G38" s="9"/>
      <c r="H38" s="13" t="s">
        <v>106</v>
      </c>
      <c r="I38" s="23">
        <v>1</v>
      </c>
      <c r="J38" s="25"/>
    </row>
    <row r="39" spans="1:10" s="7" customFormat="1" ht="28.8" x14ac:dyDescent="0.3">
      <c r="A39" s="57">
        <v>36</v>
      </c>
      <c r="B39" s="49" t="s">
        <v>83</v>
      </c>
      <c r="C39" s="15" t="s">
        <v>13</v>
      </c>
      <c r="D39" s="9" t="s">
        <v>29</v>
      </c>
      <c r="E39" s="9" t="s">
        <v>30</v>
      </c>
      <c r="F39" s="9" t="s">
        <v>36</v>
      </c>
      <c r="G39" s="9"/>
      <c r="H39" s="13" t="s">
        <v>106</v>
      </c>
      <c r="I39" s="23">
        <v>1</v>
      </c>
      <c r="J39" s="25"/>
    </row>
    <row r="40" spans="1:10" s="7" customFormat="1" ht="28.8" x14ac:dyDescent="0.3">
      <c r="A40" s="56">
        <v>37</v>
      </c>
      <c r="B40" s="49" t="s">
        <v>84</v>
      </c>
      <c r="C40" s="15" t="s">
        <v>13</v>
      </c>
      <c r="D40" s="9" t="s">
        <v>29</v>
      </c>
      <c r="E40" s="9" t="s">
        <v>30</v>
      </c>
      <c r="F40" s="9" t="s">
        <v>37</v>
      </c>
      <c r="G40" s="9"/>
      <c r="H40" s="13" t="s">
        <v>106</v>
      </c>
      <c r="I40" s="23">
        <v>1</v>
      </c>
      <c r="J40" s="25"/>
    </row>
    <row r="41" spans="1:10" s="7" customFormat="1" ht="28.8" x14ac:dyDescent="0.3">
      <c r="A41" s="57">
        <v>38</v>
      </c>
      <c r="B41" s="49" t="s">
        <v>85</v>
      </c>
      <c r="C41" s="15" t="s">
        <v>13</v>
      </c>
      <c r="D41" s="9" t="s">
        <v>29</v>
      </c>
      <c r="E41" s="9" t="s">
        <v>30</v>
      </c>
      <c r="F41" s="9" t="s">
        <v>37</v>
      </c>
      <c r="G41" s="9"/>
      <c r="H41" s="13" t="s">
        <v>106</v>
      </c>
      <c r="I41" s="23">
        <v>1</v>
      </c>
      <c r="J41" s="25"/>
    </row>
    <row r="42" spans="1:10" s="7" customFormat="1" ht="28.8" x14ac:dyDescent="0.3">
      <c r="A42" s="57">
        <v>39</v>
      </c>
      <c r="B42" s="49" t="s">
        <v>86</v>
      </c>
      <c r="C42" s="15" t="s">
        <v>13</v>
      </c>
      <c r="D42" s="9" t="s">
        <v>29</v>
      </c>
      <c r="E42" s="9" t="s">
        <v>30</v>
      </c>
      <c r="F42" s="9" t="s">
        <v>37</v>
      </c>
      <c r="G42" s="9"/>
      <c r="H42" s="13" t="s">
        <v>106</v>
      </c>
      <c r="I42" s="23">
        <v>1</v>
      </c>
      <c r="J42" s="25"/>
    </row>
    <row r="43" spans="1:10" s="7" customFormat="1" ht="28.8" x14ac:dyDescent="0.3">
      <c r="A43" s="56">
        <v>40</v>
      </c>
      <c r="B43" s="49" t="s">
        <v>87</v>
      </c>
      <c r="C43" s="15" t="s">
        <v>13</v>
      </c>
      <c r="D43" s="9" t="s">
        <v>29</v>
      </c>
      <c r="E43" s="9" t="s">
        <v>30</v>
      </c>
      <c r="F43" s="9" t="s">
        <v>37</v>
      </c>
      <c r="G43" s="9"/>
      <c r="H43" s="13" t="s">
        <v>106</v>
      </c>
      <c r="I43" s="23">
        <v>1</v>
      </c>
      <c r="J43" s="25"/>
    </row>
    <row r="44" spans="1:10" s="7" customFormat="1" ht="28.8" x14ac:dyDescent="0.3">
      <c r="A44" s="57">
        <v>41</v>
      </c>
      <c r="B44" s="49" t="s">
        <v>105</v>
      </c>
      <c r="C44" s="15" t="s">
        <v>13</v>
      </c>
      <c r="D44" s="9" t="s">
        <v>29</v>
      </c>
      <c r="E44" s="9" t="s">
        <v>30</v>
      </c>
      <c r="F44" s="9" t="s">
        <v>37</v>
      </c>
      <c r="G44" s="9"/>
      <c r="H44" s="13" t="s">
        <v>106</v>
      </c>
      <c r="I44" s="23">
        <v>1</v>
      </c>
      <c r="J44" s="25"/>
    </row>
    <row r="45" spans="1:10" s="7" customFormat="1" ht="28.8" x14ac:dyDescent="0.3">
      <c r="A45" s="57">
        <v>42</v>
      </c>
      <c r="B45" s="49" t="s">
        <v>104</v>
      </c>
      <c r="C45" s="15" t="s">
        <v>13</v>
      </c>
      <c r="D45" s="9" t="s">
        <v>29</v>
      </c>
      <c r="E45" s="9" t="s">
        <v>30</v>
      </c>
      <c r="F45" s="9" t="s">
        <v>38</v>
      </c>
      <c r="G45" s="9"/>
      <c r="H45" s="13" t="s">
        <v>106</v>
      </c>
      <c r="I45" s="23">
        <v>8</v>
      </c>
      <c r="J45" s="25"/>
    </row>
    <row r="46" spans="1:10" s="7" customFormat="1" ht="28.8" x14ac:dyDescent="0.3">
      <c r="A46" s="56">
        <v>43</v>
      </c>
      <c r="B46" s="49" t="s">
        <v>101</v>
      </c>
      <c r="C46" s="15" t="s">
        <v>13</v>
      </c>
      <c r="D46" s="9" t="s">
        <v>29</v>
      </c>
      <c r="E46" s="9" t="s">
        <v>30</v>
      </c>
      <c r="F46" s="9" t="s">
        <v>39</v>
      </c>
      <c r="G46" s="9"/>
      <c r="H46" s="13" t="s">
        <v>106</v>
      </c>
      <c r="I46" s="23">
        <v>2</v>
      </c>
      <c r="J46" s="25"/>
    </row>
    <row r="47" spans="1:10" s="5" customFormat="1" ht="28.8" x14ac:dyDescent="0.3">
      <c r="A47" s="57">
        <v>44</v>
      </c>
      <c r="B47" s="49" t="s">
        <v>89</v>
      </c>
      <c r="C47" s="15" t="s">
        <v>13</v>
      </c>
      <c r="D47" s="9" t="s">
        <v>40</v>
      </c>
      <c r="E47" s="9" t="s">
        <v>41</v>
      </c>
      <c r="F47" s="9" t="s">
        <v>42</v>
      </c>
      <c r="G47" s="9"/>
      <c r="H47" s="13" t="s">
        <v>106</v>
      </c>
      <c r="I47" s="23">
        <v>1</v>
      </c>
      <c r="J47" s="26"/>
    </row>
    <row r="48" spans="1:10" s="5" customFormat="1" ht="28.8" x14ac:dyDescent="0.3">
      <c r="A48" s="57">
        <v>45</v>
      </c>
      <c r="B48" s="49" t="s">
        <v>91</v>
      </c>
      <c r="C48" s="15" t="s">
        <v>13</v>
      </c>
      <c r="D48" s="9" t="s">
        <v>40</v>
      </c>
      <c r="E48" s="9" t="s">
        <v>41</v>
      </c>
      <c r="F48" s="9" t="s">
        <v>42</v>
      </c>
      <c r="G48" s="9"/>
      <c r="H48" s="13" t="s">
        <v>106</v>
      </c>
      <c r="I48" s="23">
        <v>5</v>
      </c>
      <c r="J48" s="26"/>
    </row>
    <row r="49" spans="1:10" ht="28.8" x14ac:dyDescent="0.3">
      <c r="A49" s="56">
        <v>46</v>
      </c>
      <c r="B49" s="48" t="s">
        <v>93</v>
      </c>
      <c r="C49" s="14" t="s">
        <v>43</v>
      </c>
      <c r="D49" s="8" t="s">
        <v>44</v>
      </c>
      <c r="E49" s="8" t="s">
        <v>45</v>
      </c>
      <c r="F49" s="8" t="s">
        <v>46</v>
      </c>
      <c r="G49" s="8"/>
      <c r="H49" s="13" t="s">
        <v>106</v>
      </c>
      <c r="I49" s="23">
        <v>1</v>
      </c>
      <c r="J49" s="24"/>
    </row>
    <row r="50" spans="1:10" ht="28.8" x14ac:dyDescent="0.3">
      <c r="A50" s="57">
        <v>47</v>
      </c>
      <c r="B50" s="48" t="s">
        <v>94</v>
      </c>
      <c r="C50" s="14" t="s">
        <v>47</v>
      </c>
      <c r="D50" s="8" t="s">
        <v>48</v>
      </c>
      <c r="E50" s="8" t="s">
        <v>45</v>
      </c>
      <c r="F50" s="8" t="s">
        <v>49</v>
      </c>
      <c r="G50" s="8"/>
      <c r="H50" s="13" t="s">
        <v>106</v>
      </c>
      <c r="I50" s="27">
        <v>2</v>
      </c>
      <c r="J50" s="24"/>
    </row>
    <row r="51" spans="1:10" ht="29.4" thickBot="1" x14ac:dyDescent="0.35">
      <c r="A51" s="58">
        <v>48</v>
      </c>
      <c r="B51" s="50" t="s">
        <v>95</v>
      </c>
      <c r="C51" s="16" t="s">
        <v>50</v>
      </c>
      <c r="D51" s="10" t="s">
        <v>48</v>
      </c>
      <c r="E51" s="10" t="s">
        <v>45</v>
      </c>
      <c r="F51" s="10" t="s">
        <v>46</v>
      </c>
      <c r="G51" s="10"/>
      <c r="H51" s="41" t="s">
        <v>106</v>
      </c>
      <c r="I51" s="28">
        <v>8</v>
      </c>
      <c r="J51" s="29"/>
    </row>
    <row r="54" spans="1:10" x14ac:dyDescent="0.3">
      <c r="A54" s="6"/>
      <c r="B54" s="6"/>
      <c r="C54" s="51"/>
      <c r="D54" s="51"/>
      <c r="E54" s="51"/>
      <c r="F54" s="51"/>
      <c r="G54" s="51"/>
      <c r="H54" s="52"/>
      <c r="I54" s="6"/>
      <c r="J54" s="7"/>
    </row>
  </sheetData>
  <mergeCells count="1">
    <mergeCell ref="B1:H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zuzana matůšová</dc:creator>
  <cp:lastModifiedBy>Ladislav Krůtil</cp:lastModifiedBy>
  <dcterms:created xsi:type="dcterms:W3CDTF">2025-12-10T03:48:02Z</dcterms:created>
  <dcterms:modified xsi:type="dcterms:W3CDTF">2026-05-28T06:38:22Z</dcterms:modified>
</cp:coreProperties>
</file>